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19\Отчет за год в Думу города\"/>
    </mc:Choice>
  </mc:AlternateContent>
  <bookViews>
    <workbookView xWindow="420" yWindow="105" windowWidth="13950" windowHeight="8850" tabRatio="799"/>
  </bookViews>
  <sheets>
    <sheet name="Сведения по РЗ, Прз" sheetId="23" r:id="rId1"/>
  </sheets>
  <definedNames>
    <definedName name="_Date_">#REF!</definedName>
    <definedName name="_Otchet_Period_Source__AT_ObjectName">#REF!</definedName>
    <definedName name="_xlnm._FilterDatabase" localSheetId="0" hidden="1">'Сведения по РЗ, Прз'!$B$8:$J$63</definedName>
  </definedNames>
  <calcPr calcId="152511"/>
</workbook>
</file>

<file path=xl/calcChain.xml><?xml version="1.0" encoding="utf-8"?>
<calcChain xmlns="http://schemas.openxmlformats.org/spreadsheetml/2006/main">
  <c r="H58" i="23" l="1"/>
  <c r="H36" i="23" l="1"/>
  <c r="H26" i="23" l="1"/>
  <c r="H11" i="23" l="1"/>
  <c r="E64" i="23"/>
  <c r="E61" i="23"/>
  <c r="E56" i="23"/>
  <c r="E51" i="23"/>
  <c r="E49" i="23"/>
  <c r="E46" i="23"/>
  <c r="E40" i="23"/>
  <c r="E37" i="23"/>
  <c r="E32" i="23"/>
  <c r="E25" i="23"/>
  <c r="E21" i="23"/>
  <c r="E9" i="23" s="1"/>
  <c r="E19" i="23"/>
  <c r="E10" i="23"/>
  <c r="I65" i="23" l="1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36" i="23"/>
  <c r="I37" i="23"/>
  <c r="I38" i="23"/>
  <c r="I39" i="23"/>
  <c r="I40" i="23"/>
  <c r="I41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19" i="23"/>
  <c r="I20" i="23"/>
  <c r="I21" i="23"/>
  <c r="I22" i="23"/>
  <c r="I12" i="23"/>
  <c r="I13" i="23"/>
  <c r="I14" i="23"/>
  <c r="I15" i="23"/>
  <c r="I16" i="23"/>
  <c r="I17" i="23"/>
  <c r="I18" i="23"/>
  <c r="F9" i="23"/>
  <c r="G9" i="23"/>
  <c r="H64" i="23"/>
  <c r="H65" i="23"/>
  <c r="H55" i="23" l="1"/>
  <c r="H14" i="23" l="1"/>
  <c r="I9" i="23" l="1"/>
  <c r="H9" i="23"/>
  <c r="H63" i="23"/>
  <c r="H62" i="23"/>
  <c r="H61" i="23"/>
  <c r="H60" i="23"/>
  <c r="H59" i="23"/>
  <c r="H56" i="23"/>
  <c r="H54" i="23"/>
  <c r="H53" i="23"/>
  <c r="H52" i="23"/>
  <c r="H51" i="23"/>
  <c r="H50" i="23"/>
  <c r="H49" i="23"/>
  <c r="H48" i="23"/>
  <c r="H47" i="23"/>
  <c r="H46" i="23"/>
  <c r="H45" i="23"/>
  <c r="H44" i="23"/>
  <c r="H43" i="23"/>
  <c r="H42" i="23"/>
  <c r="H41" i="23"/>
  <c r="H40" i="23"/>
  <c r="H39" i="23"/>
  <c r="H38" i="23"/>
  <c r="H37" i="23"/>
  <c r="H35" i="23"/>
  <c r="H34" i="23"/>
  <c r="H33" i="23"/>
  <c r="H32" i="23"/>
  <c r="H31" i="23"/>
  <c r="H30" i="23"/>
  <c r="H29" i="23"/>
  <c r="H28" i="23"/>
  <c r="H27" i="23"/>
  <c r="H25" i="23"/>
  <c r="H24" i="23"/>
  <c r="H23" i="23"/>
  <c r="H22" i="23"/>
  <c r="H21" i="23"/>
  <c r="H20" i="23"/>
  <c r="H19" i="23"/>
  <c r="H18" i="23"/>
  <c r="H17" i="23"/>
  <c r="H15" i="23"/>
  <c r="H13" i="23"/>
  <c r="H12" i="23"/>
  <c r="I11" i="23"/>
  <c r="I10" i="23"/>
  <c r="H10" i="23"/>
</calcChain>
</file>

<file path=xl/sharedStrings.xml><?xml version="1.0" encoding="utf-8"?>
<sst xmlns="http://schemas.openxmlformats.org/spreadsheetml/2006/main" count="105" uniqueCount="103">
  <si>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</si>
  <si>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</si>
  <si>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</si>
  <si>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</si>
  <si>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</si>
  <si>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</si>
  <si>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</si>
  <si>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</si>
  <si>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</si>
  <si>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</si>
  <si>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</si>
  <si>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</si>
  <si>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</si>
  <si>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</si>
  <si>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</si>
  <si>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</si>
  <si>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</si>
  <si>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</si>
  <si>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</si>
  <si>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</si>
  <si>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</si>
  <si>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</si>
  <si>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</si>
  <si>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</si>
  <si>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</si>
  <si>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</si>
  <si>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</si>
  <si>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</si>
  <si>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</si>
  <si>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</si>
  <si>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</si>
  <si>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</si>
  <si>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</si>
  <si>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</si>
  <si>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</si>
  <si>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</si>
  <si>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к пояснительной записке</t>
  </si>
  <si>
    <t>Дополнительное образование детей</t>
  </si>
  <si>
    <t>% исполнения</t>
  </si>
  <si>
    <t>Здравоохранение</t>
  </si>
  <si>
    <t>Судебная система</t>
  </si>
  <si>
    <t>Раздел</t>
  </si>
  <si>
    <t>Подраздел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</si>
  <si>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</si>
  <si>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</si>
  <si>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</si>
  <si>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</si>
  <si>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</si>
  <si>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</si>
  <si>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</si>
  <si>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</si>
  <si>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</si>
  <si>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 xml:space="preserve">Другие вопросы в области 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</si>
  <si>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</si>
  <si>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</si>
  <si>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</si>
  <si>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</si>
  <si>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(рублей)</t>
  </si>
  <si>
    <t xml:space="preserve">к уточненному плану на год </t>
  </si>
  <si>
    <t>ВСЕГО РАСХОДОВ</t>
  </si>
  <si>
    <t>Спорт высших достижений</t>
  </si>
  <si>
    <t xml:space="preserve">Физическая культура   </t>
  </si>
  <si>
    <t>Приложение № 3</t>
  </si>
  <si>
    <t xml:space="preserve">пояснения различий между первоначально утверждёнными решением о бюджете значениями и с уточнёнными значениями с учетом внесенных изменений (+; - 5% и более) </t>
  </si>
  <si>
    <t>Обеспечение проведения выборов и референдумов</t>
  </si>
  <si>
    <t>Охрана объектов растительного и животного мира и среды их обитания</t>
  </si>
  <si>
    <t>Сведения о фактически произведенных расходах бюджета города Пыть-Яха за 2019 год по разделам, подразделам классификации расходов бюджета в сравнении с первоначально утверждённым решениями о бюджете значениями и с уточнёнными значениями с учетом внесенных изменений</t>
  </si>
  <si>
    <t>Первоначально утверждено Решением от 14.12.2018 № 210</t>
  </si>
  <si>
    <t>Уточненный план на 2019 год</t>
  </si>
  <si>
    <t>Исполнено за 2019 год</t>
  </si>
  <si>
    <t>Уменьшение плановых назначений обусловлено проведением реорганизационных мероприятий.</t>
  </si>
  <si>
    <t>Низкое исполнение к первоначальному плану обусловлено уменьшением бюджетных ассигнований на  материально-техническое и организационное обеспечение деятельности органов местного самоуправления в соответствии с решением Думы города Пыть-Яха от 27.11.2019 №281 «О внесении изменения в решение Думы города Пыть-Яха от 03.03.2017 №70 «Об утверждении Положения о порядке материально-технического и организационного обеспечения деятельности органов местного самоуправления города Пыть-Яха».</t>
  </si>
  <si>
    <t>В течении отчетного периода выделены бюджетные ассигнования на подготовку и проведение дополнительных выборов депутатов Думы города Пыть-Яха шестого созыва.</t>
  </si>
  <si>
    <t xml:space="preserve">В связи с отсутствием распорядительных документов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выделение бюджетных ассигнований из резервного фонда не производилось. </t>
  </si>
  <si>
    <t>Высокое исполнение к первоначальному плану обусловлено увеличением бюджетных ассигнований в конце отчетного периода в связи с передачей финансирования расходов на материально-техническое обеспечение деятельности органов местного самоуправления города в МКУ "Управление материально-технического обеспечения деятельности органов местного самоуправления города Пыть-Яха" в соответствии с решением Думы города Пыть-Яха от 27.11.2019 №281 «О внесении изменения в решение Думы города Пыть-Яха от 03.03.2017 №70 «Об утверждении Положения о порядке материально-технического и организационного обеспечения деятельности органов местного самоуправления города Пыть-Яха».</t>
  </si>
  <si>
    <t>Отклонение обусловлено выделением бюджетных ассигнований на финансирование расходов предусмотренных на оплату труда, проезда к месту проведения отпуска и обратно работникам военно-учётного отдела администрации города за счет средств местного бюджета, в связи с недостаточным финансовым обеспечением переданных государственных полномочий.</t>
  </si>
  <si>
    <t>Уменьшение объема бюджетных ассигнований связано с изменением бюджетной классификации без изменения целевого направления бюджетных средств.</t>
  </si>
  <si>
    <t>Низкий процент исполнения к первоначальному плану обусловлен уменьшением объема межбюджетных трансфертов, направленных на реализацию мероприятий по поддержке занятости населения.</t>
  </si>
  <si>
    <t>Уменьшены бюджетные ассигнования на поддержку животноводства, переработки и реализации продукции животноводства и малых форм хозяйствования, в связи с изменением с 01.01.2019 года условий предоставления субсидий, в части наличия в крестьянских (фермерских) хозяйствах сельскохозяйственных животных всех видов, за исключением птицы, в количестве 1000 и более условных голов, количество крестьянских (фермерских) хозяйств, получающих субсидию, уменьшилось.</t>
  </si>
  <si>
    <t>Высокий процент исполнения к первоначальному плану объясняется увеличением расходов на предоставление субсидии предприятиям автомобильного транспорта на возмещение убытков от перевозки пассажиров на городских маршрутах</t>
  </si>
  <si>
    <t>Высокий процент исполнения к первоначальному плану объясняется увеличением расходов на реализацию мероприятий по содержанию автомобильных дорог и искусственных сооружений на них, строительству (реконструкции) капитальному ремонту и ремонту автомобильных дорог общего пользования местного значения.</t>
  </si>
  <si>
    <t>Высокий процент исполнения к первоначальному плану объясняется увеличеним бюджетных ассигнований за счет межбюджетных трансфертов и обеспечение доли софинансирования за счет местного бюджета на реализацию полномочий в области жилищных отношение и ликвидации, расселения приспособленных для проживания строений. Низкое исполнение к уточненному плану обусловлено несостоявшимися аукционами на приобретение жилых помещений, в связи отсутствием жилых помещений по причине низких темпов строительства.</t>
  </si>
  <si>
    <t>Высокий процент исполнения к первоначальному плану объясняется увеличеним бюджетных ассигнований на реализацию федерального проекта "Чистая вода", на оказание финансовой помощи в целях предупреждения банкротства и восстановления платежеспособности муниципальных унитарных предприятий города.</t>
  </si>
  <si>
    <t>Увеличение бюджетных ассигнований обусловлено отнесением расходов бюджета муниципального образования на содержание работников органов местного самоуправления в соответствии с выполняемыми функциями по отраслевому признаку.</t>
  </si>
  <si>
    <t>Перераспределены средства автономного округа на реализацию основных образовательных программ начального, основного и среднего общего образования, в соответствии с уточненным планом по контингенту обучающихся в разрезе категорий, увеличения плановой численности обучающихся, проходящих обучение по состоянию здоровья на дому. Низкий процент исполнения к уточненному плану объяснятется тем, что субсидии предоставлены по фактическим расходам в соответствии с заключенными соглашениями о порядке и условиях предоставления субсидий на финансовое обеспечение выполнения муниципального задания на оказание муниципальных услуг (выполнение работ) муниципальными бюджетными и автономными учреждениями муниципального образования городской округа город Пыть-Ях.</t>
  </si>
  <si>
    <t xml:space="preserve">Низкий процент исполнения объясняется образованием экономии по результатам конкурсных процедур, по реконструкции фасадных витражей ДШИ объявление контракта возможно после проведения проектно-изыскательских работ. </t>
  </si>
  <si>
    <t>Низкое исполнение обусловлено увеличением бюджетных ассигнований и лимитов бюджетных обязательств в конце отчетного периода в связи с поступлением денежных средств в бюджет муниципального образования согласно договору пожертвования «РН-Юганскнефтегаз» от 04 декабря 2019 года на возведение мемориального комплекса: Монумент Славы и Вечный Огонь в 5 микрорайоне.</t>
  </si>
  <si>
    <t>Низкое исполнение обусловлено увеличением бюджетных ассигнований и лимитов бюджетных обязательств в конце отчетного периода в связи с поступлением денежных средств в бюджет муниципального образования согласно договору пожертвования «РН-Юганскнефтегаз» от 04 декабря 2019 года на строительство и реконструкция объектов муниципальной собственности учреждений молодежной политики.</t>
  </si>
  <si>
    <t>В отчетном периоде уменьшены бюджетные ассигнования на выплаты пенсий за выслугу лет в связи с сокращением получателей.</t>
  </si>
  <si>
    <t>Уменьшен план по расходам в части выплаты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соответствии с фактической посещаемостью детей на основании уведомления Депфина Югры. Низкое исполнение к уточненному плану обусловлено заявительным характером выплаты пособий и компенсаций, выплаты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образования. В отчетном периоде, выплаты произведены по фактическому посещению детей и своевременности оплаты за посещение дошкольного образовательного учреждения за фактические дни посещения на основании заявлений родителей.</t>
  </si>
  <si>
    <t>В отчетном периоде произведена корректировка объема межбюджетных трансфертов направленных на реализацию государственных полномочий по осуществлению деятельности по опеке и попечительству. Низкий процент исполнения к уточненному плану обусловлен отсутствием порядка предоставления субсидий некоммерческим организациям на возмещение затрат на предоставление услуг по подготовке лиц, желающих принять ребенка на воспитание в семью.</t>
  </si>
  <si>
    <t>Изменения объема бюджетных ассигнований связано с изменением бюджетной классификации без изменения целевого направления бюджетных средств, выделение бюджетных ассигнований за счет прочих безвозмездных поступлений на обеспечение комплексной безопасности учреждений физической культуры и спорта.  Сложилась экономия по результатам проведения конкурсных процедур.</t>
  </si>
  <si>
    <t>Изменения объема бюджетных ассигнований связано с изменением бюджетной классификации без изменения целевого направления бюджетных средств.</t>
  </si>
  <si>
    <t>В отчетном периоде увеличены объемы бюджетных ассигнования на обслуживание бюджетного кредита, привлеченного в конце 2018 года. Оплата по фактически принятым обязательствам.</t>
  </si>
  <si>
    <t xml:space="preserve">к первоначальному плану на год </t>
  </si>
  <si>
    <t xml:space="preserve">Увеличение обусловлено уточнением бюджетных ассигнований на сумму остатков прочих безвозмездных поступлений, сложившихся на 01.01.2019 года по объекту "ФСК с ледовой ареной в г. Пыть-Яхе", а также  увеличением бюджетных ассигнований и лимитов бюджетных обязательств в конце отчетного периода в связи с поступлением денежных средств в бюджет муниципального образования согласно договору пожертвования «РН-Юганскнефтегаз» от 04 декабря 2019 года на строительство спортивного комплекса. Низкое исполнение к уточненному плану объясняется  тем, что работы по объекту "ФСК с ледовой ареной в г. Пыть-Яхе", в связи с имеющимся предписанием авторского надзора, контракт на строительство объекта расторгнут в одностороннем порядке, строительство объекта прекращено. В связи с невозможностью возведения объекта по существующему проекту, принято решение о нецелесообразности реализации проекта. </t>
  </si>
  <si>
    <t>Отклонение обусловлено корректировкой бюджетных ассигнований на оплату труда связынных с приведением в соответствие с принятым постановлением Правительства ХМАО - Югры от 23.08.2019 N 278-п и изменением структуры заработной платы.</t>
  </si>
  <si>
    <t>Высокий процент исполнения к первоначальному плану объясняется корректировкой бюджетных ассигнований на оплату труда связынных с приведением в соответствие с принятым постановлением Правительства ХМАО - Югры от 23.08.2019 N 278-п и изменением структуры заработной платы.</t>
  </si>
  <si>
    <t>Высокий процент исполнения к первоначальному плану объясняется увеличением бюджетных ассигнований на осуществление градостроительной деятельности.</t>
  </si>
  <si>
    <t>Уменьшение объема бюджетных ассигнований связано с перераспределением финансирования мероприятий муниципальной программы "Экологическая безопасность города Пыть-Яха" с целью эффективного и рационального использования бюджетных средств.</t>
  </si>
  <si>
    <t>Увеличение объема бюджетных ассигнований связано с перераспределением финансирования мероприятий муниципальной программы "Экологическая безопасность города Пыть-Яха" с целью эффективного и рационального использования бюджетных средств.</t>
  </si>
  <si>
    <t>Низкий процент исполнения к первоначальному плану обусловлен сокращением межбюджетных трансфертов на организацию осуществления мероприятий по проведению дезинсекции и дератизации в Ханты-Мансийском автономном округе- Югре по итогам закупочных процедур.</t>
  </si>
  <si>
    <t>Высокий процент исполнения к первоначальному плану объясняется увеличеним бюджетных ассигнований за счет межбюджетных трансфертов и обеспечение доли софинансирования за счет местного бюджета на расселение приспособленных для проживания строений. Низкое исполнение к уточненному плану обусловлено заявительным характером выплаты пособий и компенсаций,  а так же в связи отсутствием жилых помещений по причине низких темпов строительства.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</si>
</sst>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00"/>
    <numFmt numFmtId="167" formatCode="#,##0.0"/>
    <numFmt numFmtId="168" formatCode="#,##0.00;[Red]\-#,##0.00;0.00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1" fillId="0" borderId="9" applyNumberFormat="0" applyFill="0" applyAlignment="0" applyProtection="0"/>
    <xf numFmtId="0" fontId="26" fillId="0" borderId="0"/>
    <xf numFmtId="0" fontId="2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3" fillId="3" borderId="0" applyNumberFormat="0" applyBorder="0" applyAlignment="0" applyProtection="0"/>
    <xf numFmtId="0" fontId="4" fillId="0" borderId="0"/>
    <xf numFmtId="0" fontId="3" fillId="0" borderId="0"/>
    <xf numFmtId="0" fontId="31" fillId="0" borderId="0"/>
    <xf numFmtId="165" fontId="29" fillId="0" borderId="0" applyFont="0" applyFill="0" applyBorder="0" applyAlignment="0" applyProtection="0"/>
    <xf numFmtId="0" fontId="6" fillId="0" borderId="0"/>
    <xf numFmtId="0" fontId="2" fillId="0" borderId="0"/>
    <xf numFmtId="0" fontId="36" fillId="0" borderId="0"/>
    <xf numFmtId="0" fontId="1" fillId="0" borderId="0"/>
    <xf numFmtId="0" fontId="37" fillId="0" borderId="0"/>
  </cellStyleXfs>
  <cellXfs count="40">
    <xf numFmtId="0" fontId="0" fillId="0" borderId="0" xfId="0"/>
    <xf numFmtId="0" fontId="33" fillId="0" borderId="0" xfId="0" applyFont="1"/>
    <xf numFmtId="166" fontId="33" fillId="0" borderId="0" xfId="0" applyNumberFormat="1" applyFont="1"/>
    <xf numFmtId="167" fontId="33" fillId="0" borderId="0" xfId="0" applyNumberFormat="1" applyFont="1"/>
    <xf numFmtId="0" fontId="33" fillId="0" borderId="0" xfId="0" applyFont="1" applyAlignment="1">
      <alignment vertical="top"/>
    </xf>
    <xf numFmtId="0" fontId="33" fillId="0" borderId="10" xfId="0" applyNumberFormat="1" applyFont="1" applyBorder="1" applyAlignment="1">
      <alignment horizontal="center" vertical="center" wrapText="1"/>
    </xf>
    <xf numFmtId="0" fontId="33" fillId="0" borderId="10" xfId="0" applyNumberFormat="1" applyFont="1" applyBorder="1" applyAlignment="1">
      <alignment horizontal="center" vertical="center" wrapText="1" readingOrder="1"/>
    </xf>
    <xf numFmtId="0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top"/>
    </xf>
    <xf numFmtId="0" fontId="34" fillId="0" borderId="0" xfId="0" applyFont="1"/>
    <xf numFmtId="0" fontId="24" fillId="0" borderId="0" xfId="0" applyFont="1" applyAlignment="1">
      <alignment horizontal="right" vertical="top"/>
    </xf>
    <xf numFmtId="0" fontId="35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166" fontId="34" fillId="0" borderId="10" xfId="0" applyNumberFormat="1" applyFont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left" vertical="center" wrapText="1"/>
    </xf>
    <xf numFmtId="4" fontId="38" fillId="0" borderId="10" xfId="0" applyNumberFormat="1" applyFont="1" applyFill="1" applyBorder="1" applyAlignment="1">
      <alignment horizontal="right" wrapText="1" readingOrder="1"/>
    </xf>
    <xf numFmtId="4" fontId="34" fillId="0" borderId="10" xfId="0" applyNumberFormat="1" applyFont="1" applyFill="1" applyBorder="1" applyAlignment="1">
      <alignment horizontal="right" wrapText="1"/>
    </xf>
    <xf numFmtId="4" fontId="33" fillId="0" borderId="10" xfId="19" applyNumberFormat="1" applyFont="1" applyFill="1" applyBorder="1" applyAlignment="1" applyProtection="1">
      <alignment horizontal="right"/>
      <protection hidden="1"/>
    </xf>
    <xf numFmtId="4" fontId="34" fillId="0" borderId="10" xfId="19" applyNumberFormat="1" applyFont="1" applyFill="1" applyBorder="1" applyAlignment="1" applyProtection="1">
      <alignment horizontal="right"/>
      <protection hidden="1"/>
    </xf>
    <xf numFmtId="168" fontId="34" fillId="15" borderId="10" xfId="37" applyNumberFormat="1" applyFont="1" applyFill="1" applyBorder="1" applyAlignment="1" applyProtection="1">
      <alignment horizontal="right"/>
      <protection hidden="1"/>
    </xf>
    <xf numFmtId="4" fontId="34" fillId="0" borderId="10" xfId="0" applyNumberFormat="1" applyFont="1" applyBorder="1" applyAlignment="1">
      <alignment horizontal="right" wrapText="1"/>
    </xf>
    <xf numFmtId="168" fontId="34" fillId="15" borderId="10" xfId="41" applyNumberFormat="1" applyFont="1" applyFill="1" applyBorder="1" applyAlignment="1" applyProtection="1">
      <alignment horizontal="right"/>
      <protection hidden="1"/>
    </xf>
    <xf numFmtId="168" fontId="34" fillId="0" borderId="10" xfId="41" applyNumberFormat="1" applyFont="1" applyFill="1" applyBorder="1" applyAlignment="1" applyProtection="1">
      <alignment horizontal="right"/>
      <protection hidden="1"/>
    </xf>
    <xf numFmtId="168" fontId="33" fillId="15" borderId="10" xfId="41" applyNumberFormat="1" applyFont="1" applyFill="1" applyBorder="1" applyAlignment="1" applyProtection="1">
      <alignment horizontal="right"/>
      <protection hidden="1"/>
    </xf>
    <xf numFmtId="168" fontId="33" fillId="0" borderId="10" xfId="41" applyNumberFormat="1" applyFont="1" applyFill="1" applyBorder="1" applyAlignment="1" applyProtection="1">
      <alignment horizontal="right"/>
      <protection hidden="1"/>
    </xf>
    <xf numFmtId="4" fontId="33" fillId="0" borderId="10" xfId="0" applyNumberFormat="1" applyFont="1" applyBorder="1" applyAlignment="1">
      <alignment horizontal="right" wrapText="1"/>
    </xf>
    <xf numFmtId="4" fontId="33" fillId="0" borderId="11" xfId="0" applyNumberFormat="1" applyFont="1" applyBorder="1" applyAlignment="1">
      <alignment horizontal="right" wrapText="1"/>
    </xf>
    <xf numFmtId="4" fontId="34" fillId="0" borderId="11" xfId="0" applyNumberFormat="1" applyFont="1" applyBorder="1" applyAlignment="1">
      <alignment horizontal="right" wrapText="1"/>
    </xf>
    <xf numFmtId="167" fontId="34" fillId="0" borderId="10" xfId="0" applyNumberFormat="1" applyFont="1" applyBorder="1" applyAlignment="1">
      <alignment horizontal="right"/>
    </xf>
    <xf numFmtId="167" fontId="33" fillId="0" borderId="10" xfId="0" applyNumberFormat="1" applyFont="1" applyBorder="1" applyAlignment="1">
      <alignment horizontal="right"/>
    </xf>
    <xf numFmtId="166" fontId="34" fillId="0" borderId="10" xfId="0" applyNumberFormat="1" applyFont="1" applyBorder="1" applyAlignment="1">
      <alignment horizontal="center" vertical="center" wrapText="1"/>
    </xf>
    <xf numFmtId="166" fontId="33" fillId="0" borderId="1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167" fontId="33" fillId="0" borderId="10" xfId="0" applyNumberFormat="1" applyFont="1" applyBorder="1" applyAlignment="1">
      <alignment horizontal="center" vertical="center" wrapText="1" readingOrder="1"/>
    </xf>
    <xf numFmtId="166" fontId="33" fillId="0" borderId="10" xfId="0" applyNumberFormat="1" applyFont="1" applyBorder="1" applyAlignment="1">
      <alignment horizontal="center" vertical="center" wrapText="1" readingOrder="1"/>
    </xf>
    <xf numFmtId="0" fontId="33" fillId="0" borderId="10" xfId="0" applyFont="1" applyBorder="1" applyAlignment="1">
      <alignment horizontal="center" vertical="center" wrapText="1"/>
    </xf>
  </cellXfs>
  <cellStyles count="42">
    <cellStyle name="Normal" xfId="39"/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5"/>
    <cellStyle name="Обычный 2 6" xfId="37"/>
    <cellStyle name="Обычный 2 7" xfId="41"/>
    <cellStyle name="Обычный 3" xfId="22"/>
    <cellStyle name="Обычный 4" xfId="23"/>
    <cellStyle name="Обычный 5" xfId="33"/>
    <cellStyle name="Обычный 6" xfId="34"/>
    <cellStyle name="Обычный 7" xfId="38"/>
    <cellStyle name="Обычный 8" xfId="40"/>
    <cellStyle name="Плохой" xfId="24" builtinId="27" customBuiltin="1"/>
    <cellStyle name="Пояснение" xfId="25" builtinId="53" customBuiltin="1"/>
    <cellStyle name="Примечание" xfId="26" builtinId="10" customBuiltin="1"/>
    <cellStyle name="Связанная ячейка" xfId="27" builtinId="24" customBuiltin="1"/>
    <cellStyle name="Стиль 1" xfId="28"/>
    <cellStyle name="Текст предупреждения" xfId="29" builtinId="11" customBuiltin="1"/>
    <cellStyle name="Тысячи [0]_Лист1" xfId="30"/>
    <cellStyle name="Тысячи_Лист1" xfId="31"/>
    <cellStyle name="Финансовый 2" xfId="36"/>
    <cellStyle name="Хороший" xfId="3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5"/>
  <sheetViews>
    <sheetView tabSelected="1" zoomScaleNormal="100" workbookViewId="0">
      <selection activeCell="E44" sqref="E44"/>
    </sheetView>
  </sheetViews>
  <sheetFormatPr defaultColWidth="9.140625" defaultRowHeight="12.75" x14ac:dyDescent="0.2"/>
  <cols>
    <col min="1" max="1" width="0.5703125" style="1" customWidth="1"/>
    <col min="2" max="2" width="51.28515625" style="4" customWidth="1"/>
    <col min="3" max="3" width="6.5703125" style="2" customWidth="1"/>
    <col min="4" max="4" width="5.5703125" style="2" customWidth="1"/>
    <col min="5" max="5" width="19.42578125" style="3" customWidth="1"/>
    <col min="6" max="7" width="17.42578125" style="3" bestFit="1" customWidth="1"/>
    <col min="8" max="8" width="15.42578125" style="3" bestFit="1" customWidth="1"/>
    <col min="9" max="9" width="12.140625" style="3" customWidth="1"/>
    <col min="10" max="10" width="85.42578125" style="4" customWidth="1"/>
    <col min="11" max="16384" width="9.140625" style="1"/>
  </cols>
  <sheetData>
    <row r="1" spans="2:10" ht="15.75" x14ac:dyDescent="0.2">
      <c r="J1" s="11" t="s">
        <v>62</v>
      </c>
    </row>
    <row r="2" spans="2:10" ht="15.75" x14ac:dyDescent="0.2">
      <c r="J2" s="11" t="s">
        <v>36</v>
      </c>
    </row>
    <row r="3" spans="2:10" ht="50.25" customHeight="1" x14ac:dyDescent="0.2">
      <c r="B3" s="35" t="s">
        <v>66</v>
      </c>
      <c r="C3" s="35"/>
      <c r="D3" s="35"/>
      <c r="E3" s="35"/>
      <c r="F3" s="35"/>
      <c r="G3" s="35"/>
      <c r="H3" s="35"/>
      <c r="I3" s="35"/>
      <c r="J3" s="35"/>
    </row>
    <row r="5" spans="2:10" x14ac:dyDescent="0.2">
      <c r="J5" s="9" t="s">
        <v>57</v>
      </c>
    </row>
    <row r="6" spans="2:10" s="8" customFormat="1" x14ac:dyDescent="0.2">
      <c r="B6" s="39" t="s">
        <v>27</v>
      </c>
      <c r="C6" s="38" t="s">
        <v>41</v>
      </c>
      <c r="D6" s="38" t="s">
        <v>42</v>
      </c>
      <c r="E6" s="37" t="s">
        <v>67</v>
      </c>
      <c r="F6" s="36" t="s">
        <v>68</v>
      </c>
      <c r="G6" s="36" t="s">
        <v>69</v>
      </c>
      <c r="H6" s="36" t="s">
        <v>38</v>
      </c>
      <c r="I6" s="36"/>
      <c r="J6" s="36" t="s">
        <v>63</v>
      </c>
    </row>
    <row r="7" spans="2:10" s="7" customFormat="1" ht="38.25" x14ac:dyDescent="0.2">
      <c r="B7" s="39"/>
      <c r="C7" s="38"/>
      <c r="D7" s="38"/>
      <c r="E7" s="37"/>
      <c r="F7" s="36"/>
      <c r="G7" s="36"/>
      <c r="H7" s="12" t="s">
        <v>94</v>
      </c>
      <c r="I7" s="12" t="s">
        <v>58</v>
      </c>
      <c r="J7" s="36"/>
    </row>
    <row r="8" spans="2:10" x14ac:dyDescent="0.2">
      <c r="B8" s="5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5">
        <v>9</v>
      </c>
    </row>
    <row r="9" spans="2:10" s="10" customFormat="1" x14ac:dyDescent="0.2">
      <c r="B9" s="13" t="s">
        <v>59</v>
      </c>
      <c r="C9" s="15"/>
      <c r="D9" s="15"/>
      <c r="E9" s="19">
        <f t="shared" ref="E9" si="0">E10+E19+E21+E25+E32+E37+E40+E46+E49+E51+E56+E61+E64</f>
        <v>3112196400</v>
      </c>
      <c r="F9" s="22">
        <f t="shared" ref="F9:G9" si="1">F10+F19+F21+F25+F32+F37+F40+F46+F49+F51+F56+F61+F64</f>
        <v>5562297717.6800003</v>
      </c>
      <c r="G9" s="22">
        <f t="shared" si="1"/>
        <v>4047571399.5299997</v>
      </c>
      <c r="H9" s="23">
        <f>G9/E9*100</f>
        <v>130.05514046382163</v>
      </c>
      <c r="I9" s="23">
        <f>G9/F9*100</f>
        <v>72.767974764540583</v>
      </c>
      <c r="J9" s="13"/>
    </row>
    <row r="10" spans="2:10" s="10" customFormat="1" x14ac:dyDescent="0.2">
      <c r="B10" s="13" t="s">
        <v>43</v>
      </c>
      <c r="C10" s="33">
        <v>1</v>
      </c>
      <c r="D10" s="33"/>
      <c r="E10" s="18">
        <f t="shared" ref="E10" si="2">SUM(E11:E18)</f>
        <v>457076572</v>
      </c>
      <c r="F10" s="24">
        <v>501332408.75999999</v>
      </c>
      <c r="G10" s="25">
        <v>496043855.89999998</v>
      </c>
      <c r="H10" s="23">
        <f>G10/E10*100</f>
        <v>108.52532951524805</v>
      </c>
      <c r="I10" s="23">
        <f>G10/F10*100</f>
        <v>98.945100542556034</v>
      </c>
      <c r="J10" s="13"/>
    </row>
    <row r="11" spans="2:10" ht="38.25" x14ac:dyDescent="0.2">
      <c r="B11" s="14" t="s">
        <v>28</v>
      </c>
      <c r="C11" s="34">
        <v>1</v>
      </c>
      <c r="D11" s="34">
        <v>2</v>
      </c>
      <c r="E11" s="20">
        <v>4859000</v>
      </c>
      <c r="F11" s="26">
        <v>6124142.6399999997</v>
      </c>
      <c r="G11" s="27">
        <v>6086587.6399999997</v>
      </c>
      <c r="H11" s="28">
        <f>G11/E11*100</f>
        <v>125.26420333401933</v>
      </c>
      <c r="I11" s="28">
        <f t="shared" ref="I11:I65" si="3">G11/F11*100</f>
        <v>99.386771304856481</v>
      </c>
      <c r="J11" s="16" t="s">
        <v>96</v>
      </c>
    </row>
    <row r="12" spans="2:10" ht="38.25" x14ac:dyDescent="0.2">
      <c r="B12" s="14" t="s">
        <v>29</v>
      </c>
      <c r="C12" s="34">
        <v>1</v>
      </c>
      <c r="D12" s="34">
        <v>3</v>
      </c>
      <c r="E12" s="20">
        <v>26087800</v>
      </c>
      <c r="F12" s="26">
        <v>23606678.670000002</v>
      </c>
      <c r="G12" s="27">
        <v>22932204.73</v>
      </c>
      <c r="H12" s="28">
        <f t="shared" ref="H12:H63" si="4">G12/E12*100</f>
        <v>87.90394257085687</v>
      </c>
      <c r="I12" s="28">
        <f t="shared" si="3"/>
        <v>97.142868128852271</v>
      </c>
      <c r="J12" s="16" t="s">
        <v>70</v>
      </c>
    </row>
    <row r="13" spans="2:10" ht="76.5" x14ac:dyDescent="0.2">
      <c r="B13" s="14" t="s">
        <v>7</v>
      </c>
      <c r="C13" s="34">
        <v>1</v>
      </c>
      <c r="D13" s="34">
        <v>4</v>
      </c>
      <c r="E13" s="20">
        <v>134998972</v>
      </c>
      <c r="F13" s="26">
        <v>128944243.75</v>
      </c>
      <c r="G13" s="27">
        <v>128623368.11</v>
      </c>
      <c r="H13" s="28">
        <f t="shared" si="4"/>
        <v>95.277294489323964</v>
      </c>
      <c r="I13" s="28">
        <f t="shared" si="3"/>
        <v>99.751151636809681</v>
      </c>
      <c r="J13" s="16" t="s">
        <v>71</v>
      </c>
    </row>
    <row r="14" spans="2:10" x14ac:dyDescent="0.2">
      <c r="B14" s="14" t="s">
        <v>40</v>
      </c>
      <c r="C14" s="34">
        <v>1</v>
      </c>
      <c r="D14" s="34">
        <v>5</v>
      </c>
      <c r="E14" s="20">
        <v>5600</v>
      </c>
      <c r="F14" s="26">
        <v>5600</v>
      </c>
      <c r="G14" s="27">
        <v>5600</v>
      </c>
      <c r="H14" s="28">
        <f t="shared" si="4"/>
        <v>100</v>
      </c>
      <c r="I14" s="28">
        <f t="shared" si="3"/>
        <v>100</v>
      </c>
      <c r="J14" s="16"/>
    </row>
    <row r="15" spans="2:10" ht="38.25" x14ac:dyDescent="0.2">
      <c r="B15" s="14" t="s">
        <v>32</v>
      </c>
      <c r="C15" s="34">
        <v>1</v>
      </c>
      <c r="D15" s="34">
        <v>6</v>
      </c>
      <c r="E15" s="20">
        <v>34785300</v>
      </c>
      <c r="F15" s="26">
        <v>39505924.18</v>
      </c>
      <c r="G15" s="27">
        <v>39278282.130000003</v>
      </c>
      <c r="H15" s="28">
        <f t="shared" si="4"/>
        <v>112.91632422316324</v>
      </c>
      <c r="I15" s="28">
        <f t="shared" si="3"/>
        <v>99.423777434081046</v>
      </c>
      <c r="J15" s="16" t="s">
        <v>97</v>
      </c>
    </row>
    <row r="16" spans="2:10" ht="25.5" x14ac:dyDescent="0.2">
      <c r="B16" s="14" t="s">
        <v>64</v>
      </c>
      <c r="C16" s="34">
        <v>1</v>
      </c>
      <c r="D16" s="34">
        <v>7</v>
      </c>
      <c r="E16" s="20"/>
      <c r="F16" s="26">
        <v>1461730</v>
      </c>
      <c r="G16" s="27">
        <v>1461730</v>
      </c>
      <c r="H16" s="28"/>
      <c r="I16" s="28">
        <f t="shared" si="3"/>
        <v>100</v>
      </c>
      <c r="J16" s="16" t="s">
        <v>72</v>
      </c>
    </row>
    <row r="17" spans="2:10" ht="38.25" x14ac:dyDescent="0.2">
      <c r="B17" s="14" t="s">
        <v>8</v>
      </c>
      <c r="C17" s="34">
        <v>1</v>
      </c>
      <c r="D17" s="34">
        <v>11</v>
      </c>
      <c r="E17" s="20">
        <v>500000</v>
      </c>
      <c r="F17" s="26">
        <v>500000</v>
      </c>
      <c r="G17" s="27">
        <v>0</v>
      </c>
      <c r="H17" s="28">
        <f t="shared" si="4"/>
        <v>0</v>
      </c>
      <c r="I17" s="28">
        <f t="shared" si="3"/>
        <v>0</v>
      </c>
      <c r="J17" s="16" t="s">
        <v>73</v>
      </c>
    </row>
    <row r="18" spans="2:10" s="10" customFormat="1" ht="102" x14ac:dyDescent="0.2">
      <c r="B18" s="14" t="s">
        <v>12</v>
      </c>
      <c r="C18" s="34">
        <v>1</v>
      </c>
      <c r="D18" s="34">
        <v>13</v>
      </c>
      <c r="E18" s="20">
        <v>255839900</v>
      </c>
      <c r="F18" s="26">
        <v>301184089.51999998</v>
      </c>
      <c r="G18" s="27">
        <v>297656083.29000002</v>
      </c>
      <c r="H18" s="28">
        <f t="shared" si="4"/>
        <v>116.34466840004238</v>
      </c>
      <c r="I18" s="28">
        <f t="shared" si="3"/>
        <v>98.82862131408649</v>
      </c>
      <c r="J18" s="16" t="s">
        <v>74</v>
      </c>
    </row>
    <row r="19" spans="2:10" x14ac:dyDescent="0.2">
      <c r="B19" s="13" t="s">
        <v>44</v>
      </c>
      <c r="C19" s="33">
        <v>2</v>
      </c>
      <c r="D19" s="33"/>
      <c r="E19" s="21">
        <f>E20</f>
        <v>5230900</v>
      </c>
      <c r="F19" s="24">
        <v>6214643.9100000001</v>
      </c>
      <c r="G19" s="25">
        <v>6214643.79</v>
      </c>
      <c r="H19" s="23">
        <f t="shared" si="4"/>
        <v>118.80639641361907</v>
      </c>
      <c r="I19" s="23">
        <f t="shared" si="3"/>
        <v>99.99999806907681</v>
      </c>
      <c r="J19" s="16"/>
    </row>
    <row r="20" spans="2:10" s="10" customFormat="1" ht="51" x14ac:dyDescent="0.2">
      <c r="B20" s="14" t="s">
        <v>9</v>
      </c>
      <c r="C20" s="34">
        <v>2</v>
      </c>
      <c r="D20" s="34">
        <v>3</v>
      </c>
      <c r="E20" s="20">
        <v>5230900</v>
      </c>
      <c r="F20" s="26">
        <v>6214643.9100000001</v>
      </c>
      <c r="G20" s="27">
        <v>6214643.79</v>
      </c>
      <c r="H20" s="28">
        <f t="shared" si="4"/>
        <v>118.80639641361907</v>
      </c>
      <c r="I20" s="28">
        <f t="shared" si="3"/>
        <v>99.99999806907681</v>
      </c>
      <c r="J20" s="16" t="s">
        <v>75</v>
      </c>
    </row>
    <row r="21" spans="2:10" ht="25.5" x14ac:dyDescent="0.2">
      <c r="B21" s="13" t="s">
        <v>45</v>
      </c>
      <c r="C21" s="33">
        <v>3</v>
      </c>
      <c r="D21" s="33"/>
      <c r="E21" s="21">
        <f>SUM(E22:E24)</f>
        <v>40014100</v>
      </c>
      <c r="F21" s="24">
        <v>37475095.829999998</v>
      </c>
      <c r="G21" s="25">
        <v>37402788.400000006</v>
      </c>
      <c r="H21" s="23">
        <f t="shared" si="4"/>
        <v>93.47402140745389</v>
      </c>
      <c r="I21" s="23">
        <f t="shared" si="3"/>
        <v>99.807052047770597</v>
      </c>
      <c r="J21" s="16"/>
    </row>
    <row r="22" spans="2:10" x14ac:dyDescent="0.2">
      <c r="B22" s="14" t="s">
        <v>10</v>
      </c>
      <c r="C22" s="34">
        <v>3</v>
      </c>
      <c r="D22" s="34">
        <v>4</v>
      </c>
      <c r="E22" s="20">
        <v>6065000</v>
      </c>
      <c r="F22" s="26">
        <v>5902274.4299999997</v>
      </c>
      <c r="G22" s="27">
        <v>5902274.4299999997</v>
      </c>
      <c r="H22" s="28">
        <f t="shared" si="4"/>
        <v>97.316973289365208</v>
      </c>
      <c r="I22" s="28">
        <f t="shared" si="3"/>
        <v>100</v>
      </c>
      <c r="J22" s="16"/>
    </row>
    <row r="23" spans="2:10" ht="25.5" x14ac:dyDescent="0.2">
      <c r="B23" s="14" t="s">
        <v>11</v>
      </c>
      <c r="C23" s="34">
        <v>3</v>
      </c>
      <c r="D23" s="34">
        <v>9</v>
      </c>
      <c r="E23" s="20">
        <v>30024000</v>
      </c>
      <c r="F23" s="26">
        <v>30000114.699999999</v>
      </c>
      <c r="G23" s="27">
        <v>29929426.800000001</v>
      </c>
      <c r="H23" s="28">
        <f t="shared" si="4"/>
        <v>99.685007993605126</v>
      </c>
      <c r="I23" s="28">
        <f t="shared" si="3"/>
        <v>99.764374567541239</v>
      </c>
      <c r="J23" s="16"/>
    </row>
    <row r="24" spans="2:10" s="10" customFormat="1" ht="25.5" x14ac:dyDescent="0.2">
      <c r="B24" s="14" t="s">
        <v>33</v>
      </c>
      <c r="C24" s="34">
        <v>3</v>
      </c>
      <c r="D24" s="34">
        <v>14</v>
      </c>
      <c r="E24" s="20">
        <v>3925100</v>
      </c>
      <c r="F24" s="26">
        <v>1572706.7</v>
      </c>
      <c r="G24" s="27">
        <v>1571087.17</v>
      </c>
      <c r="H24" s="28">
        <f t="shared" si="4"/>
        <v>40.026678810730935</v>
      </c>
      <c r="I24" s="28">
        <f t="shared" si="3"/>
        <v>99.897022757008671</v>
      </c>
      <c r="J24" s="16" t="s">
        <v>76</v>
      </c>
    </row>
    <row r="25" spans="2:10" x14ac:dyDescent="0.2">
      <c r="B25" s="13" t="s">
        <v>46</v>
      </c>
      <c r="C25" s="33">
        <v>4</v>
      </c>
      <c r="D25" s="33"/>
      <c r="E25" s="21">
        <f>SUM(E26:E31)</f>
        <v>261516843</v>
      </c>
      <c r="F25" s="24">
        <v>299547044.57999998</v>
      </c>
      <c r="G25" s="25">
        <v>294343104.63</v>
      </c>
      <c r="H25" s="23">
        <f t="shared" si="4"/>
        <v>112.55225524040146</v>
      </c>
      <c r="I25" s="23">
        <f t="shared" si="3"/>
        <v>98.262730330958021</v>
      </c>
      <c r="J25" s="17"/>
    </row>
    <row r="26" spans="2:10" ht="38.25" x14ac:dyDescent="0.2">
      <c r="B26" s="14" t="s">
        <v>13</v>
      </c>
      <c r="C26" s="34">
        <v>4</v>
      </c>
      <c r="D26" s="34">
        <v>1</v>
      </c>
      <c r="E26" s="20">
        <v>2760200</v>
      </c>
      <c r="F26" s="26">
        <v>2286651</v>
      </c>
      <c r="G26" s="27">
        <v>2285445.5699999998</v>
      </c>
      <c r="H26" s="28">
        <f>G26/E26*100</f>
        <v>82.799998913122224</v>
      </c>
      <c r="I26" s="28">
        <f t="shared" si="3"/>
        <v>99.947284041158881</v>
      </c>
      <c r="J26" s="16" t="s">
        <v>77</v>
      </c>
    </row>
    <row r="27" spans="2:10" ht="76.5" x14ac:dyDescent="0.2">
      <c r="B27" s="14" t="s">
        <v>0</v>
      </c>
      <c r="C27" s="34">
        <v>4</v>
      </c>
      <c r="D27" s="34">
        <v>5</v>
      </c>
      <c r="E27" s="20">
        <v>35300800</v>
      </c>
      <c r="F27" s="26">
        <v>15182600</v>
      </c>
      <c r="G27" s="27">
        <v>15155965.48</v>
      </c>
      <c r="H27" s="28">
        <f t="shared" si="4"/>
        <v>42.933773398903142</v>
      </c>
      <c r="I27" s="28">
        <f t="shared" si="3"/>
        <v>99.824572075929026</v>
      </c>
      <c r="J27" s="16" t="s">
        <v>78</v>
      </c>
    </row>
    <row r="28" spans="2:10" ht="38.25" x14ac:dyDescent="0.2">
      <c r="B28" s="14" t="s">
        <v>1</v>
      </c>
      <c r="C28" s="34">
        <v>4</v>
      </c>
      <c r="D28" s="34">
        <v>8</v>
      </c>
      <c r="E28" s="20">
        <v>52873200</v>
      </c>
      <c r="F28" s="26">
        <v>84904700</v>
      </c>
      <c r="G28" s="27">
        <v>84904700</v>
      </c>
      <c r="H28" s="28">
        <f t="shared" si="4"/>
        <v>160.58173138754606</v>
      </c>
      <c r="I28" s="28">
        <f t="shared" si="3"/>
        <v>100</v>
      </c>
      <c r="J28" s="16" t="s">
        <v>79</v>
      </c>
    </row>
    <row r="29" spans="2:10" ht="51" x14ac:dyDescent="0.2">
      <c r="B29" s="14" t="s">
        <v>31</v>
      </c>
      <c r="C29" s="34">
        <v>4</v>
      </c>
      <c r="D29" s="34">
        <v>9</v>
      </c>
      <c r="E29" s="20">
        <v>85340500</v>
      </c>
      <c r="F29" s="26">
        <v>103279494.51000001</v>
      </c>
      <c r="G29" s="27">
        <v>100552123.11</v>
      </c>
      <c r="H29" s="28">
        <f t="shared" si="4"/>
        <v>117.82462384213825</v>
      </c>
      <c r="I29" s="28">
        <f t="shared" si="3"/>
        <v>97.35923242756003</v>
      </c>
      <c r="J29" s="16" t="s">
        <v>80</v>
      </c>
    </row>
    <row r="30" spans="2:10" x14ac:dyDescent="0.2">
      <c r="B30" s="14" t="s">
        <v>6</v>
      </c>
      <c r="C30" s="34">
        <v>4</v>
      </c>
      <c r="D30" s="34">
        <v>10</v>
      </c>
      <c r="E30" s="20">
        <v>9511400</v>
      </c>
      <c r="F30" s="26">
        <v>10077130</v>
      </c>
      <c r="G30" s="27">
        <v>9939971.9000000004</v>
      </c>
      <c r="H30" s="28">
        <f t="shared" si="4"/>
        <v>104.50587610656686</v>
      </c>
      <c r="I30" s="28">
        <f t="shared" si="3"/>
        <v>98.63891703292505</v>
      </c>
      <c r="J30" s="16"/>
    </row>
    <row r="31" spans="2:10" s="10" customFormat="1" ht="25.5" x14ac:dyDescent="0.2">
      <c r="B31" s="14" t="s">
        <v>2</v>
      </c>
      <c r="C31" s="34">
        <v>4</v>
      </c>
      <c r="D31" s="34">
        <v>12</v>
      </c>
      <c r="E31" s="20">
        <v>75730743</v>
      </c>
      <c r="F31" s="26">
        <v>83816469.069999993</v>
      </c>
      <c r="G31" s="27">
        <v>81504898.569999993</v>
      </c>
      <c r="H31" s="28">
        <f t="shared" si="4"/>
        <v>107.62458592278699</v>
      </c>
      <c r="I31" s="28">
        <f t="shared" si="3"/>
        <v>97.242104653598005</v>
      </c>
      <c r="J31" s="16" t="s">
        <v>98</v>
      </c>
    </row>
    <row r="32" spans="2:10" x14ac:dyDescent="0.2">
      <c r="B32" s="13" t="s">
        <v>47</v>
      </c>
      <c r="C32" s="33">
        <v>5</v>
      </c>
      <c r="D32" s="33"/>
      <c r="E32" s="21">
        <f>SUM(E33:E36)</f>
        <v>249268185</v>
      </c>
      <c r="F32" s="24">
        <v>1781530357.8099999</v>
      </c>
      <c r="G32" s="25">
        <v>840490117.87000012</v>
      </c>
      <c r="H32" s="23">
        <f t="shared" si="4"/>
        <v>337.18306966049443</v>
      </c>
      <c r="I32" s="23">
        <f t="shared" si="3"/>
        <v>47.177984601014487</v>
      </c>
      <c r="J32" s="17"/>
    </row>
    <row r="33" spans="2:10" ht="76.5" x14ac:dyDescent="0.2">
      <c r="B33" s="14" t="s">
        <v>3</v>
      </c>
      <c r="C33" s="34">
        <v>5</v>
      </c>
      <c r="D33" s="34">
        <v>1</v>
      </c>
      <c r="E33" s="20">
        <v>103487391</v>
      </c>
      <c r="F33" s="26">
        <v>1144321853.1400001</v>
      </c>
      <c r="G33" s="27">
        <v>281637543.27999997</v>
      </c>
      <c r="H33" s="28">
        <f t="shared" si="4"/>
        <v>272.14672295680924</v>
      </c>
      <c r="I33" s="28">
        <f t="shared" si="3"/>
        <v>24.611742099234689</v>
      </c>
      <c r="J33" s="16" t="s">
        <v>81</v>
      </c>
    </row>
    <row r="34" spans="2:10" ht="51" x14ac:dyDescent="0.2">
      <c r="B34" s="14" t="s">
        <v>19</v>
      </c>
      <c r="C34" s="34">
        <v>5</v>
      </c>
      <c r="D34" s="34">
        <v>2</v>
      </c>
      <c r="E34" s="20">
        <v>74370794</v>
      </c>
      <c r="F34" s="26">
        <v>444232021.76999998</v>
      </c>
      <c r="G34" s="27">
        <v>435110147.42000002</v>
      </c>
      <c r="H34" s="28">
        <f t="shared" si="4"/>
        <v>585.05513255647111</v>
      </c>
      <c r="I34" s="28">
        <f t="shared" si="3"/>
        <v>97.946596845122798</v>
      </c>
      <c r="J34" s="16" t="s">
        <v>82</v>
      </c>
    </row>
    <row r="35" spans="2:10" ht="63.75" x14ac:dyDescent="0.2">
      <c r="B35" s="14" t="s">
        <v>20</v>
      </c>
      <c r="C35" s="34">
        <v>5</v>
      </c>
      <c r="D35" s="34">
        <v>3</v>
      </c>
      <c r="E35" s="20">
        <v>70390500</v>
      </c>
      <c r="F35" s="26">
        <v>149121237.71000001</v>
      </c>
      <c r="G35" s="27">
        <v>90992313.430000007</v>
      </c>
      <c r="H35" s="28">
        <f t="shared" si="4"/>
        <v>129.26788903332127</v>
      </c>
      <c r="I35" s="28">
        <f t="shared" si="3"/>
        <v>61.019017027578023</v>
      </c>
      <c r="J35" s="16" t="s">
        <v>86</v>
      </c>
    </row>
    <row r="36" spans="2:10" s="10" customFormat="1" ht="38.25" x14ac:dyDescent="0.2">
      <c r="B36" s="14" t="s">
        <v>34</v>
      </c>
      <c r="C36" s="34">
        <v>5</v>
      </c>
      <c r="D36" s="34">
        <v>5</v>
      </c>
      <c r="E36" s="20">
        <v>1019500</v>
      </c>
      <c r="F36" s="26">
        <v>43855245.189999998</v>
      </c>
      <c r="G36" s="27">
        <v>32750113.739999998</v>
      </c>
      <c r="H36" s="28">
        <f>G36/E36*100</f>
        <v>3212.3701559588035</v>
      </c>
      <c r="I36" s="28">
        <f t="shared" si="3"/>
        <v>74.677757696057242</v>
      </c>
      <c r="J36" s="16" t="s">
        <v>83</v>
      </c>
    </row>
    <row r="37" spans="2:10" x14ac:dyDescent="0.2">
      <c r="B37" s="13" t="s">
        <v>48</v>
      </c>
      <c r="C37" s="33">
        <v>6</v>
      </c>
      <c r="D37" s="33"/>
      <c r="E37" s="21">
        <f>E39+E38</f>
        <v>1688100</v>
      </c>
      <c r="F37" s="24">
        <v>1624420</v>
      </c>
      <c r="G37" s="25">
        <v>1624417.18</v>
      </c>
      <c r="H37" s="23">
        <f t="shared" si="4"/>
        <v>96.227544576743085</v>
      </c>
      <c r="I37" s="23">
        <f t="shared" si="3"/>
        <v>99.999826399576463</v>
      </c>
      <c r="J37" s="17"/>
    </row>
    <row r="38" spans="2:10" s="10" customFormat="1" ht="38.25" x14ac:dyDescent="0.2">
      <c r="B38" s="14" t="s">
        <v>65</v>
      </c>
      <c r="C38" s="34">
        <v>6</v>
      </c>
      <c r="D38" s="34">
        <v>3</v>
      </c>
      <c r="E38" s="20">
        <v>867000</v>
      </c>
      <c r="F38" s="26">
        <v>343020</v>
      </c>
      <c r="G38" s="27">
        <v>343020</v>
      </c>
      <c r="H38" s="28">
        <f t="shared" si="4"/>
        <v>39.564013840830448</v>
      </c>
      <c r="I38" s="28">
        <f t="shared" si="3"/>
        <v>100</v>
      </c>
      <c r="J38" s="16" t="s">
        <v>99</v>
      </c>
    </row>
    <row r="39" spans="2:10" ht="38.25" x14ac:dyDescent="0.2">
      <c r="B39" s="14" t="s">
        <v>21</v>
      </c>
      <c r="C39" s="34">
        <v>6</v>
      </c>
      <c r="D39" s="34">
        <v>5</v>
      </c>
      <c r="E39" s="20">
        <v>821100</v>
      </c>
      <c r="F39" s="26">
        <v>1281400</v>
      </c>
      <c r="G39" s="27">
        <v>1281397.18</v>
      </c>
      <c r="H39" s="28">
        <f t="shared" si="4"/>
        <v>156.05860187553282</v>
      </c>
      <c r="I39" s="28">
        <f t="shared" si="3"/>
        <v>99.999779928203523</v>
      </c>
      <c r="J39" s="16" t="s">
        <v>100</v>
      </c>
    </row>
    <row r="40" spans="2:10" x14ac:dyDescent="0.2">
      <c r="B40" s="13" t="s">
        <v>49</v>
      </c>
      <c r="C40" s="33">
        <v>7</v>
      </c>
      <c r="D40" s="33"/>
      <c r="E40" s="21">
        <f>SUM(E41:E45)</f>
        <v>1699680200</v>
      </c>
      <c r="F40" s="24">
        <v>1782290545.95</v>
      </c>
      <c r="G40" s="25">
        <v>1700052764.72</v>
      </c>
      <c r="H40" s="23">
        <f t="shared" si="4"/>
        <v>100.02191969524621</v>
      </c>
      <c r="I40" s="23">
        <f t="shared" si="3"/>
        <v>95.385837543891284</v>
      </c>
      <c r="J40" s="17"/>
    </row>
    <row r="41" spans="2:10" x14ac:dyDescent="0.2">
      <c r="B41" s="14" t="s">
        <v>22</v>
      </c>
      <c r="C41" s="34">
        <v>7</v>
      </c>
      <c r="D41" s="34">
        <v>1</v>
      </c>
      <c r="E41" s="20">
        <v>631689500</v>
      </c>
      <c r="F41" s="26">
        <v>642599592.69000006</v>
      </c>
      <c r="G41" s="27">
        <v>639323844.61000001</v>
      </c>
      <c r="H41" s="28">
        <f t="shared" si="4"/>
        <v>101.20855968161572</v>
      </c>
      <c r="I41" s="28">
        <f t="shared" si="3"/>
        <v>99.490234958555234</v>
      </c>
      <c r="J41" s="16"/>
    </row>
    <row r="42" spans="2:10" ht="114.75" x14ac:dyDescent="0.2">
      <c r="B42" s="14" t="s">
        <v>26</v>
      </c>
      <c r="C42" s="34">
        <v>7</v>
      </c>
      <c r="D42" s="34">
        <v>2</v>
      </c>
      <c r="E42" s="20">
        <v>793156500</v>
      </c>
      <c r="F42" s="26">
        <v>854954688.95000005</v>
      </c>
      <c r="G42" s="27">
        <v>813714730.46000004</v>
      </c>
      <c r="H42" s="28">
        <f t="shared" si="4"/>
        <v>102.59195133116856</v>
      </c>
      <c r="I42" s="28">
        <f t="shared" si="3"/>
        <v>95.176357411332731</v>
      </c>
      <c r="J42" s="16" t="s">
        <v>84</v>
      </c>
    </row>
    <row r="43" spans="2:10" ht="38.25" x14ac:dyDescent="0.2">
      <c r="B43" s="14" t="s">
        <v>37</v>
      </c>
      <c r="C43" s="34">
        <v>7</v>
      </c>
      <c r="D43" s="34">
        <v>3</v>
      </c>
      <c r="E43" s="20">
        <v>133672500</v>
      </c>
      <c r="F43" s="26">
        <v>125861103.91</v>
      </c>
      <c r="G43" s="27">
        <v>110406290.48999999</v>
      </c>
      <c r="H43" s="28">
        <f t="shared" si="4"/>
        <v>82.594617808449755</v>
      </c>
      <c r="I43" s="28">
        <f t="shared" si="3"/>
        <v>87.720739021126548</v>
      </c>
      <c r="J43" s="16" t="s">
        <v>85</v>
      </c>
    </row>
    <row r="44" spans="2:10" s="10" customFormat="1" ht="63.75" x14ac:dyDescent="0.2">
      <c r="B44" s="14" t="s">
        <v>50</v>
      </c>
      <c r="C44" s="34">
        <v>7</v>
      </c>
      <c r="D44" s="34">
        <v>7</v>
      </c>
      <c r="E44" s="20">
        <v>117237300</v>
      </c>
      <c r="F44" s="26">
        <v>134011085.75</v>
      </c>
      <c r="G44" s="27">
        <v>111752919.06</v>
      </c>
      <c r="H44" s="28">
        <f t="shared" si="4"/>
        <v>95.321982901346246</v>
      </c>
      <c r="I44" s="28">
        <f t="shared" si="3"/>
        <v>83.390801913564829</v>
      </c>
      <c r="J44" s="16" t="s">
        <v>87</v>
      </c>
    </row>
    <row r="45" spans="2:10" x14ac:dyDescent="0.2">
      <c r="B45" s="14" t="s">
        <v>15</v>
      </c>
      <c r="C45" s="34">
        <v>7</v>
      </c>
      <c r="D45" s="34">
        <v>9</v>
      </c>
      <c r="E45" s="20">
        <v>23924400</v>
      </c>
      <c r="F45" s="26">
        <v>24864074.649999999</v>
      </c>
      <c r="G45" s="27">
        <v>24854980.100000001</v>
      </c>
      <c r="H45" s="28">
        <f t="shared" si="4"/>
        <v>103.88966954239187</v>
      </c>
      <c r="I45" s="28">
        <f t="shared" si="3"/>
        <v>99.963422929958114</v>
      </c>
      <c r="J45" s="16"/>
    </row>
    <row r="46" spans="2:10" x14ac:dyDescent="0.2">
      <c r="B46" s="13" t="s">
        <v>51</v>
      </c>
      <c r="C46" s="33">
        <v>8</v>
      </c>
      <c r="D46" s="33"/>
      <c r="E46" s="21">
        <f>SUM(E47:E48)</f>
        <v>162020100</v>
      </c>
      <c r="F46" s="24">
        <v>157686988.69999999</v>
      </c>
      <c r="G46" s="25">
        <v>157350708.09999999</v>
      </c>
      <c r="H46" s="23">
        <f t="shared" si="4"/>
        <v>97.11801690037224</v>
      </c>
      <c r="I46" s="23">
        <f t="shared" si="3"/>
        <v>99.786741694560632</v>
      </c>
      <c r="J46" s="17"/>
    </row>
    <row r="47" spans="2:10" s="10" customFormat="1" x14ac:dyDescent="0.2">
      <c r="B47" s="14" t="s">
        <v>16</v>
      </c>
      <c r="C47" s="34">
        <v>8</v>
      </c>
      <c r="D47" s="34">
        <v>1</v>
      </c>
      <c r="E47" s="20">
        <v>156369000</v>
      </c>
      <c r="F47" s="26">
        <v>151323560.38</v>
      </c>
      <c r="G47" s="27">
        <v>150987280.25</v>
      </c>
      <c r="H47" s="28">
        <f t="shared" si="4"/>
        <v>96.558320543074387</v>
      </c>
      <c r="I47" s="28">
        <f t="shared" si="3"/>
        <v>99.777774109229568</v>
      </c>
      <c r="J47" s="16"/>
    </row>
    <row r="48" spans="2:10" ht="38.25" x14ac:dyDescent="0.2">
      <c r="B48" s="14" t="s">
        <v>17</v>
      </c>
      <c r="C48" s="34">
        <v>8</v>
      </c>
      <c r="D48" s="34">
        <v>4</v>
      </c>
      <c r="E48" s="20">
        <v>5651100</v>
      </c>
      <c r="F48" s="26">
        <v>6363428.3200000003</v>
      </c>
      <c r="G48" s="27">
        <v>6363427.8499999996</v>
      </c>
      <c r="H48" s="28">
        <f t="shared" si="4"/>
        <v>112.60511847250979</v>
      </c>
      <c r="I48" s="28">
        <f t="shared" si="3"/>
        <v>99.999992614044245</v>
      </c>
      <c r="J48" s="16" t="s">
        <v>97</v>
      </c>
    </row>
    <row r="49" spans="2:10" s="10" customFormat="1" x14ac:dyDescent="0.2">
      <c r="B49" s="13" t="s">
        <v>39</v>
      </c>
      <c r="C49" s="33">
        <v>9</v>
      </c>
      <c r="D49" s="33"/>
      <c r="E49" s="21">
        <f>E50</f>
        <v>3223100</v>
      </c>
      <c r="F49" s="24">
        <v>2314700</v>
      </c>
      <c r="G49" s="25">
        <v>2314683.34</v>
      </c>
      <c r="H49" s="23">
        <f t="shared" si="4"/>
        <v>71.815436691384065</v>
      </c>
      <c r="I49" s="23">
        <f t="shared" si="3"/>
        <v>99.999280252300508</v>
      </c>
      <c r="J49" s="16"/>
    </row>
    <row r="50" spans="2:10" ht="38.25" x14ac:dyDescent="0.2">
      <c r="B50" s="14" t="s">
        <v>52</v>
      </c>
      <c r="C50" s="34">
        <v>9</v>
      </c>
      <c r="D50" s="34">
        <v>9</v>
      </c>
      <c r="E50" s="20">
        <v>3223100</v>
      </c>
      <c r="F50" s="26">
        <v>2314700</v>
      </c>
      <c r="G50" s="27">
        <v>2314683.34</v>
      </c>
      <c r="H50" s="28">
        <f t="shared" si="4"/>
        <v>71.815436691384065</v>
      </c>
      <c r="I50" s="28">
        <f t="shared" si="3"/>
        <v>99.999280252300508</v>
      </c>
      <c r="J50" s="16" t="s">
        <v>101</v>
      </c>
    </row>
    <row r="51" spans="2:10" s="10" customFormat="1" x14ac:dyDescent="0.2">
      <c r="B51" s="13" t="s">
        <v>53</v>
      </c>
      <c r="C51" s="33">
        <v>10</v>
      </c>
      <c r="D51" s="33"/>
      <c r="E51" s="21">
        <f>SUM(E52:E55)</f>
        <v>92969800</v>
      </c>
      <c r="F51" s="24">
        <v>385412658.30000001</v>
      </c>
      <c r="G51" s="25">
        <v>344223269.35000002</v>
      </c>
      <c r="H51" s="23">
        <f t="shared" si="4"/>
        <v>370.25278031145604</v>
      </c>
      <c r="I51" s="23">
        <f t="shared" si="3"/>
        <v>89.312912260930801</v>
      </c>
      <c r="J51" s="17"/>
    </row>
    <row r="52" spans="2:10" ht="25.5" x14ac:dyDescent="0.2">
      <c r="B52" s="14" t="s">
        <v>18</v>
      </c>
      <c r="C52" s="34">
        <v>10</v>
      </c>
      <c r="D52" s="34">
        <v>1</v>
      </c>
      <c r="E52" s="20">
        <v>6045000</v>
      </c>
      <c r="F52" s="26">
        <v>5147000</v>
      </c>
      <c r="G52" s="27">
        <v>5147000</v>
      </c>
      <c r="H52" s="28">
        <f t="shared" si="4"/>
        <v>85.144747725392889</v>
      </c>
      <c r="I52" s="28">
        <f t="shared" si="3"/>
        <v>100</v>
      </c>
      <c r="J52" s="16" t="s">
        <v>88</v>
      </c>
    </row>
    <row r="53" spans="2:10" ht="63.75" x14ac:dyDescent="0.2">
      <c r="B53" s="14" t="s">
        <v>14</v>
      </c>
      <c r="C53" s="34">
        <v>10</v>
      </c>
      <c r="D53" s="34">
        <v>3</v>
      </c>
      <c r="E53" s="20">
        <v>4621000</v>
      </c>
      <c r="F53" s="26">
        <v>301156972.80000001</v>
      </c>
      <c r="G53" s="27">
        <v>265051775.80000001</v>
      </c>
      <c r="H53" s="28">
        <f t="shared" si="4"/>
        <v>5735.8099069465488</v>
      </c>
      <c r="I53" s="28">
        <f t="shared" si="3"/>
        <v>88.011170166736392</v>
      </c>
      <c r="J53" s="16" t="s">
        <v>102</v>
      </c>
    </row>
    <row r="54" spans="2:10" s="10" customFormat="1" ht="114.75" x14ac:dyDescent="0.2">
      <c r="B54" s="14" t="s">
        <v>30</v>
      </c>
      <c r="C54" s="34">
        <v>10</v>
      </c>
      <c r="D54" s="34">
        <v>4</v>
      </c>
      <c r="E54" s="20">
        <v>67238200</v>
      </c>
      <c r="F54" s="26">
        <v>66396285.5</v>
      </c>
      <c r="G54" s="27">
        <v>62031922.539999999</v>
      </c>
      <c r="H54" s="28">
        <f t="shared" si="4"/>
        <v>92.256964850338051</v>
      </c>
      <c r="I54" s="28">
        <f t="shared" si="3"/>
        <v>93.426796503548388</v>
      </c>
      <c r="J54" s="16" t="s">
        <v>89</v>
      </c>
    </row>
    <row r="55" spans="2:10" ht="63.75" x14ac:dyDescent="0.2">
      <c r="B55" s="14" t="s">
        <v>4</v>
      </c>
      <c r="C55" s="34">
        <v>10</v>
      </c>
      <c r="D55" s="34">
        <v>6</v>
      </c>
      <c r="E55" s="20">
        <v>15065600</v>
      </c>
      <c r="F55" s="26">
        <v>12712400</v>
      </c>
      <c r="G55" s="27">
        <v>11992571.01</v>
      </c>
      <c r="H55" s="29">
        <f t="shared" ref="H55" si="5">G55/E55*100</f>
        <v>79.602345807667803</v>
      </c>
      <c r="I55" s="28">
        <f t="shared" si="3"/>
        <v>94.337583855133573</v>
      </c>
      <c r="J55" s="16" t="s">
        <v>90</v>
      </c>
    </row>
    <row r="56" spans="2:10" s="10" customFormat="1" x14ac:dyDescent="0.2">
      <c r="B56" s="13" t="s">
        <v>54</v>
      </c>
      <c r="C56" s="33">
        <v>11</v>
      </c>
      <c r="D56" s="33"/>
      <c r="E56" s="21">
        <f>SUM(E57:E60)</f>
        <v>109826500</v>
      </c>
      <c r="F56" s="24">
        <v>574963834.38999999</v>
      </c>
      <c r="G56" s="25">
        <v>136439406.89000002</v>
      </c>
      <c r="H56" s="30">
        <f t="shared" si="4"/>
        <v>124.2317718310244</v>
      </c>
      <c r="I56" s="23">
        <f t="shared" si="3"/>
        <v>23.730085046958393</v>
      </c>
      <c r="J56" s="17"/>
    </row>
    <row r="57" spans="2:10" ht="63.75" x14ac:dyDescent="0.2">
      <c r="B57" s="14" t="s">
        <v>61</v>
      </c>
      <c r="C57" s="34">
        <v>11</v>
      </c>
      <c r="D57" s="34">
        <v>1</v>
      </c>
      <c r="E57" s="20"/>
      <c r="F57" s="26">
        <v>102983738.44</v>
      </c>
      <c r="G57" s="27">
        <v>100636329.95</v>
      </c>
      <c r="H57" s="29"/>
      <c r="I57" s="28">
        <f t="shared" si="3"/>
        <v>97.720602761602365</v>
      </c>
      <c r="J57" s="16" t="s">
        <v>91</v>
      </c>
    </row>
    <row r="58" spans="2:10" ht="127.5" x14ac:dyDescent="0.2">
      <c r="B58" s="14" t="s">
        <v>5</v>
      </c>
      <c r="C58" s="34">
        <v>11</v>
      </c>
      <c r="D58" s="34">
        <v>2</v>
      </c>
      <c r="E58" s="20">
        <v>28643400</v>
      </c>
      <c r="F58" s="26">
        <v>464007885</v>
      </c>
      <c r="G58" s="27">
        <v>27830866.780000001</v>
      </c>
      <c r="H58" s="29">
        <f>G58/E58*100</f>
        <v>97.163279429118049</v>
      </c>
      <c r="I58" s="28">
        <f t="shared" si="3"/>
        <v>5.9979297075953788</v>
      </c>
      <c r="J58" s="16" t="s">
        <v>95</v>
      </c>
    </row>
    <row r="59" spans="2:10" s="10" customFormat="1" ht="25.5" x14ac:dyDescent="0.2">
      <c r="B59" s="14" t="s">
        <v>60</v>
      </c>
      <c r="C59" s="34">
        <v>11</v>
      </c>
      <c r="D59" s="34">
        <v>3</v>
      </c>
      <c r="E59" s="20">
        <v>76068800</v>
      </c>
      <c r="F59" s="26">
        <v>1940678</v>
      </c>
      <c r="G59" s="27">
        <v>1940677.65</v>
      </c>
      <c r="H59" s="29">
        <f t="shared" si="4"/>
        <v>2.5512137039101446</v>
      </c>
      <c r="I59" s="28">
        <f t="shared" si="3"/>
        <v>99.999981965065814</v>
      </c>
      <c r="J59" s="16" t="s">
        <v>92</v>
      </c>
    </row>
    <row r="60" spans="2:10" ht="38.25" x14ac:dyDescent="0.2">
      <c r="B60" s="14" t="s">
        <v>23</v>
      </c>
      <c r="C60" s="34">
        <v>11</v>
      </c>
      <c r="D60" s="34">
        <v>5</v>
      </c>
      <c r="E60" s="20">
        <v>5114300</v>
      </c>
      <c r="F60" s="26">
        <v>6031532.9500000002</v>
      </c>
      <c r="G60" s="27">
        <v>6031532.5099999998</v>
      </c>
      <c r="H60" s="29">
        <f t="shared" si="4"/>
        <v>117.93466378585534</v>
      </c>
      <c r="I60" s="28">
        <f t="shared" si="3"/>
        <v>99.999992705005454</v>
      </c>
      <c r="J60" s="16" t="s">
        <v>97</v>
      </c>
    </row>
    <row r="61" spans="2:10" x14ac:dyDescent="0.2">
      <c r="B61" s="13" t="s">
        <v>55</v>
      </c>
      <c r="C61" s="33">
        <v>12</v>
      </c>
      <c r="D61" s="33"/>
      <c r="E61" s="21">
        <f>SUM(E62:E63)</f>
        <v>27157600</v>
      </c>
      <c r="F61" s="24">
        <v>27157600</v>
      </c>
      <c r="G61" s="25">
        <v>26631411.870000001</v>
      </c>
      <c r="H61" s="30">
        <f t="shared" si="4"/>
        <v>98.062464540312845</v>
      </c>
      <c r="I61" s="23">
        <f t="shared" si="3"/>
        <v>98.062464540312845</v>
      </c>
      <c r="J61" s="17"/>
    </row>
    <row r="62" spans="2:10" s="10" customFormat="1" x14ac:dyDescent="0.2">
      <c r="B62" s="14" t="s">
        <v>24</v>
      </c>
      <c r="C62" s="34">
        <v>12</v>
      </c>
      <c r="D62" s="34">
        <v>1</v>
      </c>
      <c r="E62" s="20">
        <v>18300300</v>
      </c>
      <c r="F62" s="26">
        <v>18300300</v>
      </c>
      <c r="G62" s="27">
        <v>17782604.170000002</v>
      </c>
      <c r="H62" s="29">
        <f t="shared" si="4"/>
        <v>97.171107413539687</v>
      </c>
      <c r="I62" s="28">
        <f t="shared" si="3"/>
        <v>97.171107413539687</v>
      </c>
      <c r="J62" s="16"/>
    </row>
    <row r="63" spans="2:10" x14ac:dyDescent="0.2">
      <c r="B63" s="14" t="s">
        <v>25</v>
      </c>
      <c r="C63" s="34">
        <v>12</v>
      </c>
      <c r="D63" s="34">
        <v>2</v>
      </c>
      <c r="E63" s="20">
        <v>8857300</v>
      </c>
      <c r="F63" s="26">
        <v>8857300</v>
      </c>
      <c r="G63" s="27">
        <v>8848807.6999999993</v>
      </c>
      <c r="H63" s="29">
        <f t="shared" si="4"/>
        <v>99.904120894629273</v>
      </c>
      <c r="I63" s="28">
        <f t="shared" si="3"/>
        <v>99.904120894629273</v>
      </c>
      <c r="J63" s="14"/>
    </row>
    <row r="64" spans="2:10" ht="25.5" x14ac:dyDescent="0.2">
      <c r="B64" s="13" t="s">
        <v>56</v>
      </c>
      <c r="C64" s="33">
        <v>13</v>
      </c>
      <c r="D64" s="33"/>
      <c r="E64" s="21">
        <f>E65</f>
        <v>2524400</v>
      </c>
      <c r="F64" s="31">
        <v>4747419.45</v>
      </c>
      <c r="G64" s="31">
        <v>4440227.49</v>
      </c>
      <c r="H64" s="30">
        <f t="shared" ref="H64:H65" si="6">G64/E64*100</f>
        <v>175.89238987482173</v>
      </c>
      <c r="I64" s="23">
        <f t="shared" si="3"/>
        <v>93.529285473184814</v>
      </c>
      <c r="J64" s="13"/>
    </row>
    <row r="65" spans="2:10" ht="25.5" x14ac:dyDescent="0.2">
      <c r="B65" s="14" t="s">
        <v>35</v>
      </c>
      <c r="C65" s="34">
        <v>13</v>
      </c>
      <c r="D65" s="34">
        <v>1</v>
      </c>
      <c r="E65" s="20">
        <v>2524400</v>
      </c>
      <c r="F65" s="32">
        <v>4747419.45</v>
      </c>
      <c r="G65" s="32">
        <v>4440227.49</v>
      </c>
      <c r="H65" s="29">
        <f t="shared" si="6"/>
        <v>175.89238987482173</v>
      </c>
      <c r="I65" s="28">
        <f t="shared" si="3"/>
        <v>93.529285473184814</v>
      </c>
      <c r="J65" s="14" t="s">
        <v>93</v>
      </c>
    </row>
  </sheetData>
  <autoFilter ref="B8:J63"/>
  <mergeCells count="9">
    <mergeCell ref="B3:J3"/>
    <mergeCell ref="F6:F7"/>
    <mergeCell ref="G6:G7"/>
    <mergeCell ref="H6:I6"/>
    <mergeCell ref="J6:J7"/>
    <mergeCell ref="E6:E7"/>
    <mergeCell ref="D6:D7"/>
    <mergeCell ref="C6:C7"/>
    <mergeCell ref="B6:B7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61" firstPageNumber="438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по РЗ, Прз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Сергей Медведев</cp:lastModifiedBy>
  <cp:lastPrinted>2020-03-26T11:04:34Z</cp:lastPrinted>
  <dcterms:created xsi:type="dcterms:W3CDTF">2013-06-27T09:53:53Z</dcterms:created>
  <dcterms:modified xsi:type="dcterms:W3CDTF">2020-03-26T11:04:36Z</dcterms:modified>
</cp:coreProperties>
</file>